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DI" sheetId="1" state="visible" r:id="rId2"/>
  </sheets>
  <definedNames>
    <definedName function="false" hidden="false" localSheetId="0" name="Print_Area" vbProcedure="false">BDI!$A$6:$F$98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<sst xmlns="http://schemas.openxmlformats.org/spreadsheetml/2006/main" count="105" uniqueCount="72">
  <si>
    <t xml:space="preserve">ORIENTAÇÕES GERAIS:</t>
  </si>
  <si>
    <t xml:space="preserve">1) Verificar se Cabeçalho e Rodapé estão preenchidos adequadamente</t>
  </si>
  <si>
    <t xml:space="preserve">2) Preencher valores adequadamente</t>
  </si>
  <si>
    <t xml:space="preserve">3) Verificar se escolha do BDI foi feita corretamente</t>
  </si>
  <si>
    <t xml:space="preserve">CENTRO TECNOLÓGICO DO EXERCITO CTEX CNPJ: 08.635.952/0001-93</t>
  </si>
  <si>
    <t xml:space="preserve">PLANILHA DE BDI</t>
  </si>
  <si>
    <t xml:space="preserve">SERVIÇO:Implantação de linha de distribuição Compacta Ponto Fixo/ IDQBRN</t>
  </si>
  <si>
    <t xml:space="preserve">Demanda contratada ( KW ): 1050 KW</t>
  </si>
  <si>
    <t xml:space="preserve">PROJETO Nº: ELÉTRICA_012026</t>
  </si>
  <si>
    <t xml:space="preserve">RM: 1ª RM</t>
  </si>
  <si>
    <t xml:space="preserve">OM: CTEX - CENTRO TECNOLÓGICO DO EXÉRCITO</t>
  </si>
  <si>
    <t xml:space="preserve">MÊS/ANO DE REF: 03/2026</t>
  </si>
  <si>
    <t xml:space="preserve">LOCAL:  Av Das Américas, 28705, Guaratiba, Rio de Janeiro – RJ</t>
  </si>
  <si>
    <t xml:space="preserve">BDI ADOTADO: CONF ABAIXO</t>
  </si>
  <si>
    <t xml:space="preserve"> </t>
  </si>
  <si>
    <t xml:space="preserve">BDI DESONERADO</t>
  </si>
  <si>
    <t xml:space="preserve">ITEM</t>
  </si>
  <si>
    <t xml:space="preserve">TIPO DE INSUMO</t>
  </si>
  <si>
    <t xml:space="preserve">PREÇO DESONERADO</t>
  </si>
  <si>
    <t xml:space="preserve">BASE DE CÁLCULO</t>
  </si>
  <si>
    <t xml:space="preserve">CUSTO TOTAL SEM MATERIAL</t>
  </si>
  <si>
    <t xml:space="preserve">CUSTO DE MATERIAL SEM BDI</t>
  </si>
  <si>
    <t xml:space="preserve">CUSTO TOTAL DA OBRA SEM BDI</t>
  </si>
  <si>
    <t xml:space="preserve">ALÍQUOTA DE ISS DO MUNICÍPIO</t>
  </si>
  <si>
    <t xml:space="preserve">(BASE DE CÁLCULO) = (ALÍQUOTA DE ISS DO MUNICÍPIO) x [100% - (BASE DE CÁLCULO DE CUSTO DE MATERIAL)]</t>
  </si>
  <si>
    <t xml:space="preserve">ALÍQUOTA DO ISS INCIDENTE NO BDI</t>
  </si>
  <si>
    <t xml:space="preserve">DESCRIÇÃO</t>
  </si>
  <si>
    <t xml:space="preserve">PARA OBRAS DE EDIFICAÇÕES
(%) Acórdão TCU 2.622/2013
Plenário</t>
  </si>
  <si>
    <t xml:space="preserve">PARA AQUISIÇÃO DE EQUIPAMENTOS
(%) Acórdão TCU 2.622/2013
Plenário</t>
  </si>
  <si>
    <t xml:space="preserve">01</t>
  </si>
  <si>
    <t xml:space="preserve">Administração Central</t>
  </si>
  <si>
    <t xml:space="preserve">02</t>
  </si>
  <si>
    <t xml:space="preserve">Garantia + Seguros</t>
  </si>
  <si>
    <t xml:space="preserve">03</t>
  </si>
  <si>
    <t xml:space="preserve">Risco</t>
  </si>
  <si>
    <t xml:space="preserve">04</t>
  </si>
  <si>
    <t xml:space="preserve">Despesas Financeiras</t>
  </si>
  <si>
    <t xml:space="preserve">05</t>
  </si>
  <si>
    <t xml:space="preserve">Lucro</t>
  </si>
  <si>
    <t xml:space="preserve">06</t>
  </si>
  <si>
    <t xml:space="preserve">COFINS (3,00%)</t>
  </si>
  <si>
    <t xml:space="preserve">07</t>
  </si>
  <si>
    <t xml:space="preserve">PIS (0,65%)</t>
  </si>
  <si>
    <t xml:space="preserve">08</t>
  </si>
  <si>
    <t xml:space="preserve">50% ISS</t>
  </si>
  <si>
    <t xml:space="preserve">09</t>
  </si>
  <si>
    <t xml:space="preserve">CPRB</t>
  </si>
  <si>
    <t xml:space="preserve">BDI (%):</t>
  </si>
  <si>
    <t xml:space="preserve">BDI NÃO DESONERADO</t>
  </si>
  <si>
    <t xml:space="preserve">PREÇO NÃO DESONERADO</t>
  </si>
  <si>
    <t xml:space="preserve">FÓRMULA ADOTADA:</t>
  </si>
  <si>
    <t xml:space="preserve">AC = Administração Central /100</t>
  </si>
  <si>
    <t xml:space="preserve">RI  = Risco /100</t>
  </si>
  <si>
    <r>
      <rPr>
        <b val="true"/>
        <sz val="11"/>
        <color rgb="FF000000"/>
        <rFont val="Calibri"/>
        <family val="0"/>
      </rPr>
      <t xml:space="preserve">IMPORTANTE:</t>
    </r>
    <r>
      <rPr>
        <sz val="11"/>
        <color rgb="FF000000"/>
        <rFont val=""/>
        <family val="2"/>
        <charset val="1"/>
      </rPr>
      <t xml:space="preserve"> As empresas optantes pelo Simples Nacional deverão apresentar os percentuais de ISS, PIS e COFINS, discriminados na composição do BDI, compatíveis com as alíquotas a que estão obrigadas a recolher, conforme previsão contida no Anexo IV da Lei Complementar 123/2006.</t>
    </r>
  </si>
  <si>
    <t xml:space="preserve">GA = Garantia/100</t>
  </si>
  <si>
    <t xml:space="preserve">SE = Seguros /100</t>
  </si>
  <si>
    <t xml:space="preserve">DF = Despesas Financeiras /100</t>
  </si>
  <si>
    <t xml:space="preserve">LC = Lucro /100</t>
  </si>
  <si>
    <t xml:space="preserve">CO = COFINS /100</t>
  </si>
  <si>
    <t xml:space="preserve">PI  = PIS /100</t>
  </si>
  <si>
    <t xml:space="preserve">IS  = (50% do ISS) /100 ; considerando 50% do preço de venda</t>
  </si>
  <si>
    <t xml:space="preserve">ANÁLISE DAS DESPESAS DE BONIFICAÇÃO INDIRETA - PLANILHAS DESONERADA E NÃO DESONERADA</t>
  </si>
  <si>
    <t xml:space="preserve">Foram avaliados os valores totais dos orçamentos desonerado e não desonerado, a fim de garantir o menor valor para a Administração Pública.</t>
  </si>
  <si>
    <t xml:space="preserve">ORÇAMENTO</t>
  </si>
  <si>
    <t xml:space="preserve">VALOR</t>
  </si>
  <si>
    <t xml:space="preserve">DESONERADO</t>
  </si>
  <si>
    <t xml:space="preserve">NÃO DESONERADO</t>
  </si>
  <si>
    <t xml:space="preserve">Diante do exposto, o orçamento mais favorável para a União será:</t>
  </si>
  <si>
    <t xml:space="preserve">Rio de Janeiro, RJ, 15 de janeiro de 2026.</t>
  </si>
  <si>
    <t xml:space="preserve">__________________________________________________
</t>
  </si>
  <si>
    <r>
      <rPr>
        <sz val="11"/>
        <color rgb="FF000000"/>
        <rFont val=""/>
        <family val="2"/>
        <charset val="1"/>
      </rPr>
      <t xml:space="preserve">CARLOS HENRIQUE DE OLIVEIRA</t>
    </r>
    <r>
      <rPr>
        <b val="true"/>
        <sz val="11"/>
        <color rgb="FF000000"/>
        <rFont val="Calibri"/>
        <family val="0"/>
      </rPr>
      <t xml:space="preserve"> GRIGÓRIO - 1º TEN ENGENHEIRO ELETRICISTA CREA: 2013105587</t>
    </r>
  </si>
  <si>
    <r>
      <rPr>
        <sz val="11"/>
        <color rgb="FF000000"/>
        <rFont val="Calibri"/>
        <family val="0"/>
      </rPr>
      <t xml:space="preserve">AV DAS AMÉRICAS, 28705 - BARRA DE GUARATIBA - RIO DE JANEIRO / RJ </t>
    </r>
    <r>
      <rPr>
        <sz val="10"/>
        <color rgb="FF000000"/>
        <rFont val=""/>
        <family val="2"/>
        <charset val="1"/>
      </rPr>
      <t xml:space="preserve">(21) 2410-6200</t>
    </r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</si>
</sst>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&quot; R$ &quot;* #,##0.00\ ;&quot;-R$ &quot;* #,##0.00\ ;&quot; R$ &quot;* \-00\ ;\ @\ "/>
    <numFmt numFmtId="166" formatCode="0%"/>
    <numFmt numFmtId="167" formatCode="\ * #,##0.00\ ;\-* #,##0.00\ ;\ * \-00\ ;\ @\ "/>
    <numFmt numFmtId="168" formatCode="&quot;R$ &quot;#,##0.00"/>
    <numFmt numFmtId="169" formatCode="0.00%"/>
    <numFmt numFmtId="170" formatCode="@"/>
    <numFmt numFmtId="171" formatCode="&quot;R$ &quot;#,##0.00;[RED]&quot;-R$ &quot;#,##0.00"/>
    <numFmt numFmtId="172" formatCode="#,##0.00"/>
    <numFmt numFmtId="173" formatCode="dd&quot; de &quot;mmmm&quot; de &quot;yyyy"/>
  </numFmts>
  <fonts count="24">
    <font>
      <sz val="11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0"/>
    </font>
    <font>
      <sz val="10"/>
      <color rgb="FF000000"/>
      <name val="Arial1"/>
      <family val="0"/>
    </font>
    <font>
      <b val="true"/>
      <u val="single"/>
      <sz val="15"/>
      <color rgb="FF000000"/>
      <name val="Calibri"/>
      <family val="0"/>
    </font>
    <font>
      <sz val="15"/>
      <color rgb="FF000000"/>
      <name val="Calibri"/>
      <family val="0"/>
    </font>
    <font>
      <sz val="11"/>
      <color rgb="FF000000"/>
      <name val="Arial"/>
      <family val="2"/>
    </font>
    <font>
      <b val="true"/>
      <sz val="14"/>
      <color rgb="FF000000"/>
      <name val="Arial1"/>
      <family val="0"/>
    </font>
    <font>
      <sz val="14"/>
      <color rgb="FF000000"/>
      <name val="Calibri"/>
      <family val="0"/>
    </font>
    <font>
      <b val="true"/>
      <sz val="12"/>
      <color rgb="FF000000"/>
      <name val="Arial1"/>
      <family val="0"/>
    </font>
    <font>
      <sz val="12"/>
      <color rgb="FF000000"/>
      <name val="Arial1"/>
      <family val="0"/>
    </font>
    <font>
      <b val="true"/>
      <sz val="10"/>
      <color rgb="FF000000"/>
      <name val="Arial1"/>
      <family val="0"/>
    </font>
    <font>
      <b val="true"/>
      <sz val="10"/>
      <color rgb="FF000000"/>
      <name val="Arial"/>
      <family val="0"/>
    </font>
    <font>
      <b val="true"/>
      <sz val="11"/>
      <color rgb="FF000000"/>
      <name val="Calibri"/>
      <family val="0"/>
    </font>
    <font>
      <sz val="12"/>
      <color rgb="FF000000"/>
      <name val="Calibri"/>
      <family val="0"/>
    </font>
    <font>
      <b val="true"/>
      <sz val="12"/>
      <color rgb="FF000000"/>
      <name val="Calibri"/>
      <family val="0"/>
    </font>
    <font>
      <sz val="11"/>
      <color rgb="FF000000"/>
      <name val=""/>
      <family val="2"/>
      <charset val="1"/>
    </font>
    <font>
      <sz val="10"/>
      <color rgb="FF000000"/>
      <name val="arial;sans-serif"/>
      <family val="0"/>
    </font>
    <font>
      <b val="true"/>
      <sz val="10"/>
      <color rgb="FF000000"/>
      <name val="arial;sans-serif"/>
      <family val="0"/>
    </font>
    <font>
      <sz val="10"/>
      <color rgb="FF000000"/>
      <name val="Calibri"/>
      <family val="0"/>
    </font>
    <font>
      <sz val="10"/>
      <color rgb="FF000000"/>
      <name val="Arial"/>
      <family val="0"/>
    </font>
    <font>
      <sz val="10"/>
      <color rgb="FF000000"/>
      <name val="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4C7E7"/>
        <bgColor rgb="FFCCCCFF"/>
      </patternFill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/>
      <right style="hair"/>
      <top/>
      <bottom style="hair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4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4" fillId="0" borderId="0" applyFont="true" applyBorder="false" applyAlignment="true" applyProtection="false">
      <alignment horizontal="general" vertical="bottom" textRotation="0" wrapText="false" indent="0" shrinkToFit="false"/>
    </xf>
    <xf numFmtId="167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0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1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0" xfId="21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0" xfId="21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2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2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0" borderId="1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1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0" borderId="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2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4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6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7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14" fillId="0" borderId="8" xfId="1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5" fillId="0" borderId="8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5" fillId="0" borderId="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8" xfId="1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5" fillId="0" borderId="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4" fillId="0" borderId="1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8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1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5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5" fillId="0" borderId="4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3" fillId="0" borderId="1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9" xfId="25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2" borderId="7" xfId="2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3" fillId="2" borderId="1" xfId="24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6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5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10" xfId="2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3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3" fillId="0" borderId="0" xfId="25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13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71" fontId="4" fillId="0" borderId="4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16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7" fillId="0" borderId="4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7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4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3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4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1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9" fillId="0" borderId="0" xfId="21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20" fillId="0" borderId="0" xfId="21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3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3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3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1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1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5" fillId="0" borderId="4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5" fillId="0" borderId="0" xfId="2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21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73" fontId="15" fillId="0" borderId="4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2" fillId="3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3" xfId="21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1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21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0" xfId="21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22" fillId="0" borderId="0" xfId="21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Normal 2" xfId="21"/>
    <cellStyle name="Normal_Orçamento_Melhorias do Forte dos Andradas" xfId="22"/>
    <cellStyle name="Porcentagem 2" xfId="23"/>
    <cellStyle name="Separador de milhares 2" xfId="24"/>
    <cellStyle name="Excel Built-in 40% - Accent1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457560</xdr:colOff>
      <xdr:row>60</xdr:row>
      <xdr:rowOff>110880</xdr:rowOff>
    </xdr:from>
    <xdr:to>
      <xdr:col>3</xdr:col>
      <xdr:colOff>845640</xdr:colOff>
      <xdr:row>62</xdr:row>
      <xdr:rowOff>154800</xdr:rowOff>
    </xdr:to>
    <xdr:pic>
      <xdr:nvPicPr>
        <xdr:cNvPr id="0" name="Picture 273" descr=""/>
        <xdr:cNvPicPr/>
      </xdr:nvPicPr>
      <xdr:blipFill>
        <a:blip r:embed="rId1"/>
        <a:stretch/>
      </xdr:blipFill>
      <xdr:spPr>
        <a:xfrm>
          <a:off x="1028880" y="10764000"/>
          <a:ext cx="3979080" cy="425160"/>
        </a:xfrm>
        <a:prstGeom prst="rect">
          <a:avLst/>
        </a:prstGeom>
        <a:ln w="1908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1F4E79"/>
    <pageSetUpPr fitToPage="true"/>
  </sheetPr>
  <dimension ref="A1:N100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1171875" defaultRowHeight="13.8" zeroHeight="false" outlineLevelRow="1" outlineLevelCol="0"/>
  <cols>
    <col collapsed="false" customWidth="true" hidden="false" outlineLevel="0" max="1" min="1" style="1" width="7.39"/>
    <col collapsed="false" customWidth="true" hidden="false" outlineLevel="0" max="2" min="2" style="1" width="11.57"/>
    <col collapsed="false" customWidth="true" hidden="false" outlineLevel="0" max="3" min="3" style="2" width="34.83"/>
    <col collapsed="false" customWidth="true" hidden="false" outlineLevel="0" max="4" min="4" style="2" width="41.35"/>
    <col collapsed="false" customWidth="true" hidden="false" outlineLevel="0" max="5" min="5" style="3" width="35.69"/>
    <col collapsed="false" customWidth="true" hidden="false" outlineLevel="0" max="6" min="6" style="3" width="9.47"/>
    <col collapsed="false" customWidth="true" hidden="false" outlineLevel="0" max="7" min="7" style="1" width="9.97"/>
    <col collapsed="false" customWidth="false" hidden="false" outlineLevel="0" max="14" min="8" style="1" width="8.12"/>
    <col collapsed="false" customWidth="false" hidden="false" outlineLevel="0" max="256" min="15" style="4" width="8.12"/>
    <col collapsed="false" customWidth="true" hidden="false" outlineLevel="0" max="257" min="257" style="4" width="13.41"/>
    <col collapsed="false" customWidth="true" hidden="false" outlineLevel="0" max="258" min="258" style="4" width="11.57"/>
    <col collapsed="false" customWidth="true" hidden="false" outlineLevel="0" max="259" min="259" style="4" width="30.52"/>
    <col collapsed="false" customWidth="true" hidden="false" outlineLevel="0" max="261" min="260" style="4" width="33.84"/>
    <col collapsed="false" customWidth="true" hidden="false" outlineLevel="0" max="262" min="262" style="4" width="13.41"/>
    <col collapsed="false" customWidth="false" hidden="false" outlineLevel="0" max="512" min="263" style="4" width="8.12"/>
    <col collapsed="false" customWidth="true" hidden="false" outlineLevel="0" max="513" min="513" style="4" width="13.41"/>
    <col collapsed="false" customWidth="true" hidden="false" outlineLevel="0" max="514" min="514" style="4" width="11.57"/>
    <col collapsed="false" customWidth="true" hidden="false" outlineLevel="0" max="515" min="515" style="4" width="30.52"/>
    <col collapsed="false" customWidth="true" hidden="false" outlineLevel="0" max="517" min="516" style="4" width="33.84"/>
    <col collapsed="false" customWidth="true" hidden="false" outlineLevel="0" max="518" min="518" style="4" width="13.41"/>
    <col collapsed="false" customWidth="false" hidden="false" outlineLevel="0" max="768" min="519" style="4" width="8.12"/>
    <col collapsed="false" customWidth="true" hidden="false" outlineLevel="0" max="769" min="769" style="4" width="13.41"/>
    <col collapsed="false" customWidth="true" hidden="false" outlineLevel="0" max="770" min="770" style="4" width="11.57"/>
    <col collapsed="false" customWidth="true" hidden="false" outlineLevel="0" max="771" min="771" style="4" width="30.52"/>
    <col collapsed="false" customWidth="true" hidden="false" outlineLevel="0" max="773" min="772" style="4" width="33.84"/>
    <col collapsed="false" customWidth="true" hidden="false" outlineLevel="0" max="774" min="774" style="4" width="13.41"/>
    <col collapsed="false" customWidth="false" hidden="false" outlineLevel="0" max="1024" min="775" style="4" width="8.12"/>
  </cols>
  <sheetData>
    <row r="1" customFormat="false" ht="18.55" hidden="true" customHeight="false" outlineLevel="0" collapsed="false">
      <c r="A1" s="5" t="s">
        <v>0</v>
      </c>
      <c r="B1" s="6"/>
      <c r="C1" s="7"/>
      <c r="D1" s="6"/>
      <c r="E1" s="8"/>
      <c r="F1" s="8"/>
      <c r="G1" s="9"/>
      <c r="H1" s="8"/>
      <c r="I1" s="6"/>
      <c r="J1" s="6"/>
      <c r="K1" s="6"/>
      <c r="L1" s="6"/>
      <c r="M1" s="6"/>
      <c r="N1" s="6"/>
    </row>
    <row r="2" customFormat="false" ht="18.55" hidden="true" customHeight="false" outlineLevel="1" collapsed="false">
      <c r="A2" s="6" t="s">
        <v>1</v>
      </c>
      <c r="B2" s="6"/>
      <c r="C2" s="6"/>
      <c r="D2" s="10"/>
      <c r="E2" s="8"/>
      <c r="F2" s="8"/>
      <c r="G2" s="9"/>
      <c r="H2" s="8"/>
      <c r="I2" s="6"/>
      <c r="J2" s="6"/>
      <c r="K2" s="6"/>
      <c r="L2" s="6"/>
      <c r="M2" s="6"/>
      <c r="N2" s="6"/>
    </row>
    <row r="3" customFormat="false" ht="18.55" hidden="true" customHeight="false" outlineLevel="1" collapsed="false">
      <c r="A3" s="6" t="s">
        <v>2</v>
      </c>
      <c r="B3" s="6"/>
      <c r="C3" s="6"/>
      <c r="D3" s="10"/>
      <c r="E3" s="8"/>
      <c r="F3" s="8"/>
      <c r="G3" s="9"/>
      <c r="H3" s="8"/>
      <c r="I3" s="6"/>
      <c r="J3" s="6"/>
      <c r="K3" s="6"/>
      <c r="L3" s="6"/>
      <c r="M3" s="6"/>
      <c r="N3" s="6"/>
    </row>
    <row r="4" customFormat="false" ht="18.55" hidden="true" customHeight="false" outlineLevel="1" collapsed="false">
      <c r="A4" s="6" t="s">
        <v>3</v>
      </c>
      <c r="B4" s="6"/>
      <c r="C4" s="6"/>
      <c r="D4" s="10"/>
      <c r="E4" s="8"/>
      <c r="F4" s="8"/>
      <c r="G4" s="9"/>
      <c r="H4" s="8"/>
      <c r="I4" s="6"/>
      <c r="J4" s="6"/>
      <c r="K4" s="6"/>
      <c r="L4" s="6"/>
      <c r="M4" s="6"/>
      <c r="N4" s="6"/>
    </row>
    <row r="5" customFormat="false" ht="13.8" hidden="true" customHeight="false" outlineLevel="1" collapsed="false">
      <c r="A5" s="11"/>
      <c r="B5" s="12"/>
      <c r="C5" s="13"/>
      <c r="D5" s="13"/>
      <c r="E5" s="13"/>
      <c r="F5" s="14"/>
      <c r="G5" s="14"/>
      <c r="H5" s="14"/>
      <c r="I5" s="14"/>
      <c r="J5" s="14"/>
      <c r="K5" s="14"/>
      <c r="L5" s="14"/>
      <c r="M5" s="15"/>
      <c r="N5" s="15"/>
    </row>
    <row r="6" s="19" customFormat="true" ht="26.85" hidden="false" customHeight="false" outlineLevel="0" collapsed="false">
      <c r="A6" s="16"/>
      <c r="B6" s="17"/>
      <c r="C6" s="17"/>
      <c r="D6" s="18" t="s">
        <v>4</v>
      </c>
      <c r="E6" s="17"/>
      <c r="F6" s="17"/>
    </row>
    <row r="7" s="19" customFormat="true" ht="17.35" hidden="false" customHeight="false" outlineLevel="0" collapsed="false">
      <c r="A7" s="16"/>
      <c r="B7" s="17"/>
      <c r="C7" s="17"/>
      <c r="D7" s="18"/>
      <c r="E7" s="17"/>
      <c r="F7" s="17"/>
    </row>
    <row r="8" customFormat="false" ht="15" hidden="false" customHeight="false" outlineLevel="0" collapsed="false">
      <c r="A8" s="20" t="s">
        <v>5</v>
      </c>
      <c r="B8" s="20"/>
      <c r="C8" s="20"/>
      <c r="D8" s="20"/>
      <c r="E8" s="20"/>
      <c r="F8" s="20"/>
    </row>
    <row r="9" customFormat="false" ht="15.95" hidden="false" customHeight="true" outlineLevel="0" collapsed="false">
      <c r="A9" s="21" t="s">
        <v>6</v>
      </c>
      <c r="B9" s="21"/>
      <c r="C9" s="21"/>
      <c r="D9" s="21"/>
      <c r="E9" s="22" t="s">
        <v>7</v>
      </c>
      <c r="F9" s="22"/>
    </row>
    <row r="10" customFormat="false" ht="15" hidden="false" customHeight="true" outlineLevel="0" collapsed="false">
      <c r="A10" s="23" t="s">
        <v>8</v>
      </c>
      <c r="B10" s="23"/>
      <c r="C10" s="23"/>
      <c r="D10" s="23"/>
      <c r="E10" s="24" t="s">
        <v>9</v>
      </c>
      <c r="F10" s="24"/>
      <c r="N10" s="25"/>
    </row>
    <row r="11" customFormat="false" ht="15" hidden="false" customHeight="true" outlineLevel="0" collapsed="false">
      <c r="A11" s="21" t="s">
        <v>10</v>
      </c>
      <c r="B11" s="21"/>
      <c r="C11" s="21"/>
      <c r="D11" s="21"/>
      <c r="E11" s="24" t="s">
        <v>11</v>
      </c>
      <c r="F11" s="24"/>
    </row>
    <row r="12" customFormat="false" ht="15" hidden="false" customHeight="true" outlineLevel="0" collapsed="false">
      <c r="A12" s="23" t="s">
        <v>12</v>
      </c>
      <c r="B12" s="23"/>
      <c r="C12" s="23"/>
      <c r="D12" s="23"/>
      <c r="E12" s="26" t="s">
        <v>13</v>
      </c>
      <c r="F12" s="26"/>
    </row>
    <row r="13" customFormat="false" ht="13.8" hidden="false" customHeight="false" outlineLevel="0" collapsed="false">
      <c r="A13" s="27" t="s">
        <v>14</v>
      </c>
      <c r="B13" s="27"/>
      <c r="C13" s="27"/>
      <c r="D13" s="27"/>
      <c r="E13" s="27"/>
      <c r="F13" s="27"/>
    </row>
    <row r="14" customFormat="false" ht="13.8" hidden="false" customHeight="false" outlineLevel="0" collapsed="false">
      <c r="A14" s="28"/>
      <c r="C14" s="1"/>
      <c r="D14" s="1"/>
      <c r="F14" s="29"/>
    </row>
    <row r="15" customFormat="false" ht="13.8" hidden="false" customHeight="false" outlineLevel="0" collapsed="false">
      <c r="A15" s="30"/>
      <c r="B15" s="30"/>
      <c r="C15" s="30"/>
      <c r="D15" s="30"/>
      <c r="E15" s="30"/>
      <c r="F15" s="30"/>
    </row>
    <row r="16" customFormat="false" ht="13.8" hidden="false" customHeight="false" outlineLevel="0" collapsed="false">
      <c r="A16" s="28"/>
      <c r="C16" s="1"/>
      <c r="D16" s="1"/>
      <c r="F16" s="29"/>
    </row>
    <row r="17" customFormat="false" ht="13.8" hidden="false" customHeight="false" outlineLevel="0" collapsed="false">
      <c r="A17" s="31" t="s">
        <v>15</v>
      </c>
      <c r="B17" s="31"/>
      <c r="C17" s="31"/>
      <c r="D17" s="31"/>
      <c r="E17" s="31"/>
      <c r="F17" s="31"/>
    </row>
    <row r="18" customFormat="false" ht="7.5" hidden="false" customHeight="true" outlineLevel="0" collapsed="false">
      <c r="A18" s="28"/>
      <c r="C18" s="1"/>
      <c r="D18" s="1"/>
      <c r="F18" s="29"/>
    </row>
    <row r="19" customFormat="false" ht="13.8" hidden="false" customHeight="false" outlineLevel="0" collapsed="false">
      <c r="A19" s="28"/>
      <c r="B19" s="32" t="s">
        <v>16</v>
      </c>
      <c r="C19" s="33" t="s">
        <v>17</v>
      </c>
      <c r="D19" s="34" t="s">
        <v>18</v>
      </c>
      <c r="E19" s="34" t="s">
        <v>19</v>
      </c>
      <c r="F19" s="29"/>
    </row>
    <row r="20" customFormat="false" ht="13.8" hidden="false" customHeight="false" outlineLevel="0" collapsed="false">
      <c r="A20" s="28"/>
      <c r="B20" s="35" t="n">
        <v>1</v>
      </c>
      <c r="C20" s="36" t="s">
        <v>20</v>
      </c>
      <c r="D20" s="37" t="n">
        <v>469344.1</v>
      </c>
      <c r="E20" s="38" t="n">
        <f aca="false">ROUND(D20/D22,4)</f>
        <v>0.7835</v>
      </c>
      <c r="F20" s="29"/>
    </row>
    <row r="21" customFormat="false" ht="13.8" hidden="false" customHeight="false" outlineLevel="0" collapsed="false">
      <c r="A21" s="28"/>
      <c r="B21" s="39" t="n">
        <v>2</v>
      </c>
      <c r="C21" s="36" t="s">
        <v>21</v>
      </c>
      <c r="D21" s="37" t="n">
        <v>129710.82</v>
      </c>
      <c r="E21" s="38" t="n">
        <f aca="false">ROUND(D21/D22,4)</f>
        <v>0.2165</v>
      </c>
      <c r="F21" s="29"/>
    </row>
    <row r="22" customFormat="false" ht="13.8" hidden="false" customHeight="false" outlineLevel="0" collapsed="false">
      <c r="A22" s="28"/>
      <c r="B22" s="39" t="n">
        <v>3</v>
      </c>
      <c r="C22" s="36" t="s">
        <v>22</v>
      </c>
      <c r="D22" s="40" t="n">
        <f aca="false">D21+D20</f>
        <v>599054.92</v>
      </c>
      <c r="E22" s="38" t="n">
        <v>1</v>
      </c>
      <c r="F22" s="29"/>
    </row>
    <row r="23" customFormat="false" ht="13.8" hidden="false" customHeight="false" outlineLevel="0" collapsed="false">
      <c r="A23" s="28"/>
      <c r="B23" s="39" t="n">
        <v>4</v>
      </c>
      <c r="C23" s="41" t="s">
        <v>23</v>
      </c>
      <c r="D23" s="42" t="n">
        <v>0.03</v>
      </c>
      <c r="E23" s="42"/>
      <c r="F23" s="29"/>
    </row>
    <row r="24" customFormat="false" ht="13.8" hidden="false" customHeight="false" outlineLevel="0" collapsed="false">
      <c r="A24" s="28"/>
      <c r="B24" s="39" t="n">
        <v>5</v>
      </c>
      <c r="C24" s="43" t="s">
        <v>24</v>
      </c>
      <c r="D24" s="43"/>
      <c r="E24" s="43"/>
      <c r="F24" s="29"/>
    </row>
    <row r="25" customFormat="false" ht="13.8" hidden="false" customHeight="false" outlineLevel="0" collapsed="false">
      <c r="A25" s="28"/>
      <c r="B25" s="39" t="n">
        <v>6</v>
      </c>
      <c r="C25" s="41" t="s">
        <v>25</v>
      </c>
      <c r="D25" s="44" t="n">
        <f aca="false">TRUNC(D23*D20/D22,4)</f>
        <v>0.0235</v>
      </c>
      <c r="E25" s="44"/>
      <c r="F25" s="29"/>
    </row>
    <row r="26" customFormat="false" ht="13.8" hidden="false" customHeight="false" outlineLevel="0" collapsed="false">
      <c r="A26" s="28"/>
      <c r="C26" s="1"/>
      <c r="D26" s="1"/>
      <c r="F26" s="29"/>
    </row>
    <row r="27" customFormat="false" ht="35.05" hidden="false" customHeight="false" outlineLevel="0" collapsed="false">
      <c r="A27" s="28"/>
      <c r="B27" s="32" t="s">
        <v>16</v>
      </c>
      <c r="C27" s="33" t="s">
        <v>26</v>
      </c>
      <c r="D27" s="34" t="s">
        <v>27</v>
      </c>
      <c r="E27" s="34" t="s">
        <v>28</v>
      </c>
      <c r="F27" s="29"/>
    </row>
    <row r="28" customFormat="false" ht="13.8" hidden="false" customHeight="false" outlineLevel="0" collapsed="false">
      <c r="A28" s="28"/>
      <c r="B28" s="35" t="s">
        <v>29</v>
      </c>
      <c r="C28" s="36" t="s">
        <v>30</v>
      </c>
      <c r="D28" s="45" t="n">
        <v>3.51</v>
      </c>
      <c r="E28" s="45" t="n">
        <v>3.45</v>
      </c>
      <c r="F28" s="29"/>
    </row>
    <row r="29" customFormat="false" ht="13.8" hidden="false" customHeight="false" outlineLevel="0" collapsed="false">
      <c r="A29" s="28"/>
      <c r="B29" s="39" t="s">
        <v>31</v>
      </c>
      <c r="C29" s="36" t="s">
        <v>32</v>
      </c>
      <c r="D29" s="45" t="n">
        <v>0.3</v>
      </c>
      <c r="E29" s="45" t="n">
        <v>0.48</v>
      </c>
      <c r="F29" s="29"/>
    </row>
    <row r="30" customFormat="false" ht="13.8" hidden="false" customHeight="false" outlineLevel="0" collapsed="false">
      <c r="A30" s="28"/>
      <c r="B30" s="39" t="s">
        <v>33</v>
      </c>
      <c r="C30" s="36" t="s">
        <v>34</v>
      </c>
      <c r="D30" s="45" t="n">
        <v>1.27</v>
      </c>
      <c r="E30" s="45" t="n">
        <v>0.85</v>
      </c>
      <c r="F30" s="29"/>
    </row>
    <row r="31" customFormat="false" ht="13.8" hidden="false" customHeight="false" outlineLevel="0" collapsed="false">
      <c r="A31" s="28"/>
      <c r="B31" s="39" t="s">
        <v>35</v>
      </c>
      <c r="C31" s="41" t="s">
        <v>36</v>
      </c>
      <c r="D31" s="46" t="n">
        <v>1.23</v>
      </c>
      <c r="E31" s="46" t="n">
        <v>0.85</v>
      </c>
      <c r="F31" s="29"/>
    </row>
    <row r="32" customFormat="false" ht="13.8" hidden="false" customHeight="false" outlineLevel="0" collapsed="false">
      <c r="A32" s="28"/>
      <c r="B32" s="39" t="s">
        <v>37</v>
      </c>
      <c r="C32" s="47" t="s">
        <v>38</v>
      </c>
      <c r="D32" s="46" t="n">
        <v>7.4</v>
      </c>
      <c r="E32" s="46" t="n">
        <v>5.11</v>
      </c>
      <c r="F32" s="29"/>
    </row>
    <row r="33" customFormat="false" ht="13.8" hidden="false" customHeight="false" outlineLevel="0" collapsed="false">
      <c r="A33" s="28"/>
      <c r="B33" s="39" t="s">
        <v>39</v>
      </c>
      <c r="C33" s="41" t="s">
        <v>40</v>
      </c>
      <c r="D33" s="46" t="n">
        <v>3</v>
      </c>
      <c r="E33" s="46" t="n">
        <v>3</v>
      </c>
      <c r="F33" s="29"/>
    </row>
    <row r="34" s="51" customFormat="true" ht="13.8" hidden="false" customHeight="false" outlineLevel="0" collapsed="false">
      <c r="A34" s="48"/>
      <c r="B34" s="39" t="s">
        <v>41</v>
      </c>
      <c r="C34" s="47" t="s">
        <v>42</v>
      </c>
      <c r="D34" s="46" t="n">
        <v>0.65</v>
      </c>
      <c r="E34" s="46" t="n">
        <v>0.65</v>
      </c>
      <c r="F34" s="49"/>
      <c r="G34" s="50"/>
    </row>
    <row r="35" customFormat="false" ht="13.8" hidden="false" customHeight="false" outlineLevel="0" collapsed="false">
      <c r="A35" s="28"/>
      <c r="B35" s="39" t="s">
        <v>43</v>
      </c>
      <c r="C35" s="41" t="s">
        <v>44</v>
      </c>
      <c r="D35" s="52" t="n">
        <f aca="false">D25*100</f>
        <v>2.35</v>
      </c>
      <c r="E35" s="52"/>
      <c r="F35" s="29"/>
    </row>
    <row r="36" s="51" customFormat="true" ht="13.8" hidden="false" customHeight="false" outlineLevel="0" collapsed="false">
      <c r="A36" s="48"/>
      <c r="B36" s="39" t="s">
        <v>45</v>
      </c>
      <c r="C36" s="41" t="s">
        <v>46</v>
      </c>
      <c r="D36" s="52" t="n">
        <v>4.5</v>
      </c>
      <c r="E36" s="52" t="n">
        <v>4.5</v>
      </c>
      <c r="F36" s="49"/>
      <c r="G36" s="50"/>
    </row>
    <row r="37" s="58" customFormat="true" ht="15" hidden="false" customHeight="false" outlineLevel="0" collapsed="false">
      <c r="A37" s="53"/>
      <c r="B37" s="54"/>
      <c r="C37" s="55" t="s">
        <v>47</v>
      </c>
      <c r="D37" s="56" t="n">
        <f aca="false">((1+D28/100+D29/100+D30/100)*(1+D31/100)*(1+D32/100)/(1-D33/100-D34/100-D35/100-D36/100)-1)*100-0.01</f>
        <v>27.6369808</v>
      </c>
      <c r="E37" s="56" t="n">
        <f aca="false">((1+E28/100+E29/100+E30/100)*(1+E31/100)*(1+E32/100)/(1-E33/100-E34/100-E35/100-E36/100)-1)*100</f>
        <v>20.9258564975503</v>
      </c>
      <c r="F37" s="29"/>
      <c r="G37" s="57"/>
    </row>
    <row r="38" s="58" customFormat="true" ht="15" hidden="false" customHeight="false" outlineLevel="0" collapsed="false">
      <c r="A38" s="53"/>
      <c r="B38" s="59"/>
      <c r="C38" s="60"/>
      <c r="D38" s="61"/>
      <c r="E38" s="61"/>
      <c r="F38" s="29"/>
      <c r="G38" s="57"/>
    </row>
    <row r="39" s="58" customFormat="true" ht="15" hidden="false" customHeight="false" outlineLevel="0" collapsed="false">
      <c r="A39" s="53"/>
      <c r="B39" s="59"/>
      <c r="C39" s="62"/>
      <c r="D39" s="61"/>
      <c r="E39" s="61"/>
      <c r="F39" s="29"/>
      <c r="G39" s="57"/>
    </row>
    <row r="40" s="58" customFormat="true" ht="15" hidden="false" customHeight="false" outlineLevel="0" collapsed="false">
      <c r="A40" s="53"/>
      <c r="B40" s="63" t="s">
        <v>48</v>
      </c>
      <c r="C40" s="63"/>
      <c r="D40" s="63"/>
      <c r="E40" s="63"/>
      <c r="F40" s="29"/>
      <c r="G40" s="57"/>
    </row>
    <row r="41" s="58" customFormat="true" ht="7.5" hidden="false" customHeight="true" outlineLevel="0" collapsed="false">
      <c r="A41" s="53"/>
      <c r="B41" s="59"/>
      <c r="C41" s="62"/>
      <c r="D41" s="61"/>
      <c r="E41" s="61"/>
      <c r="F41" s="29"/>
      <c r="G41" s="57"/>
    </row>
    <row r="42" s="58" customFormat="true" ht="15" hidden="false" customHeight="false" outlineLevel="0" collapsed="false">
      <c r="A42" s="53"/>
      <c r="B42" s="32" t="s">
        <v>16</v>
      </c>
      <c r="C42" s="33" t="s">
        <v>17</v>
      </c>
      <c r="D42" s="34" t="s">
        <v>49</v>
      </c>
      <c r="E42" s="34" t="s">
        <v>19</v>
      </c>
      <c r="F42" s="29"/>
      <c r="G42" s="57"/>
    </row>
    <row r="43" s="58" customFormat="true" ht="15" hidden="false" customHeight="false" outlineLevel="0" collapsed="false">
      <c r="A43" s="53"/>
      <c r="B43" s="35" t="n">
        <v>1</v>
      </c>
      <c r="C43" s="36" t="s">
        <v>20</v>
      </c>
      <c r="D43" s="40" t="n">
        <v>481862.3</v>
      </c>
      <c r="E43" s="38" t="n">
        <f aca="false">ROUND(D43/D45,4)</f>
        <v>0.8219</v>
      </c>
      <c r="F43" s="29"/>
      <c r="G43" s="57"/>
    </row>
    <row r="44" s="58" customFormat="true" ht="15" hidden="false" customHeight="false" outlineLevel="0" collapsed="false">
      <c r="A44" s="53"/>
      <c r="B44" s="39" t="n">
        <v>2</v>
      </c>
      <c r="C44" s="36" t="s">
        <v>21</v>
      </c>
      <c r="D44" s="40" t="n">
        <v>104408.14</v>
      </c>
      <c r="E44" s="38" t="n">
        <f aca="false">ROUND(D44/D45,4)</f>
        <v>0.1781</v>
      </c>
      <c r="F44" s="64"/>
      <c r="G44" s="57"/>
    </row>
    <row r="45" s="58" customFormat="true" ht="15" hidden="false" customHeight="false" outlineLevel="0" collapsed="false">
      <c r="A45" s="53"/>
      <c r="B45" s="39" t="n">
        <v>3</v>
      </c>
      <c r="C45" s="36" t="s">
        <v>22</v>
      </c>
      <c r="D45" s="40" t="n">
        <f aca="false">D44+D43</f>
        <v>586270.44</v>
      </c>
      <c r="E45" s="38" t="n">
        <v>1</v>
      </c>
      <c r="F45" s="64"/>
      <c r="G45" s="65"/>
    </row>
    <row r="46" s="58" customFormat="true" ht="15" hidden="false" customHeight="false" outlineLevel="0" collapsed="false">
      <c r="A46" s="53"/>
      <c r="B46" s="39" t="n">
        <v>4</v>
      </c>
      <c r="C46" s="41" t="s">
        <v>23</v>
      </c>
      <c r="D46" s="42" t="n">
        <v>0.03</v>
      </c>
      <c r="E46" s="42"/>
      <c r="F46" s="29"/>
      <c r="G46" s="57"/>
    </row>
    <row r="47" s="58" customFormat="true" ht="15" hidden="false" customHeight="false" outlineLevel="0" collapsed="false">
      <c r="A47" s="53"/>
      <c r="B47" s="39" t="n">
        <v>5</v>
      </c>
      <c r="C47" s="35" t="s">
        <v>24</v>
      </c>
      <c r="D47" s="35"/>
      <c r="E47" s="35"/>
      <c r="F47" s="29"/>
      <c r="G47" s="57"/>
    </row>
    <row r="48" s="58" customFormat="true" ht="15" hidden="false" customHeight="false" outlineLevel="0" collapsed="false">
      <c r="A48" s="53"/>
      <c r="B48" s="39" t="n">
        <v>6</v>
      </c>
      <c r="C48" s="41" t="s">
        <v>25</v>
      </c>
      <c r="D48" s="44" t="n">
        <f aca="false">TRUNC(D46*D43/D45,4)</f>
        <v>0.0246</v>
      </c>
      <c r="E48" s="44"/>
      <c r="F48" s="29"/>
      <c r="G48" s="57"/>
    </row>
    <row r="49" s="58" customFormat="true" ht="15" hidden="false" customHeight="false" outlineLevel="0" collapsed="false">
      <c r="A49" s="53"/>
      <c r="B49" s="59"/>
      <c r="C49" s="62"/>
      <c r="D49" s="61"/>
      <c r="E49" s="61"/>
      <c r="F49" s="29"/>
      <c r="G49" s="57"/>
    </row>
    <row r="50" s="58" customFormat="true" ht="35.05" hidden="false" customHeight="false" outlineLevel="0" collapsed="false">
      <c r="A50" s="53"/>
      <c r="B50" s="32" t="s">
        <v>16</v>
      </c>
      <c r="C50" s="33" t="s">
        <v>26</v>
      </c>
      <c r="D50" s="34" t="s">
        <v>27</v>
      </c>
      <c r="E50" s="34" t="s">
        <v>28</v>
      </c>
      <c r="F50" s="29"/>
      <c r="G50" s="57"/>
    </row>
    <row r="51" s="58" customFormat="true" ht="15" hidden="false" customHeight="false" outlineLevel="0" collapsed="false">
      <c r="A51" s="53"/>
      <c r="B51" s="35" t="s">
        <v>29</v>
      </c>
      <c r="C51" s="36" t="s">
        <v>30</v>
      </c>
      <c r="D51" s="45" t="n">
        <v>3.51</v>
      </c>
      <c r="E51" s="45" t="n">
        <v>3.45</v>
      </c>
      <c r="F51" s="29"/>
      <c r="G51" s="57"/>
    </row>
    <row r="52" s="58" customFormat="true" ht="15" hidden="false" customHeight="false" outlineLevel="0" collapsed="false">
      <c r="A52" s="53"/>
      <c r="B52" s="39" t="s">
        <v>31</v>
      </c>
      <c r="C52" s="36" t="s">
        <v>32</v>
      </c>
      <c r="D52" s="45" t="n">
        <v>0.3</v>
      </c>
      <c r="E52" s="45" t="n">
        <v>0.48</v>
      </c>
      <c r="F52" s="29"/>
      <c r="G52" s="57"/>
    </row>
    <row r="53" s="58" customFormat="true" ht="15" hidden="false" customHeight="false" outlineLevel="0" collapsed="false">
      <c r="A53" s="53"/>
      <c r="B53" s="39" t="s">
        <v>33</v>
      </c>
      <c r="C53" s="36" t="s">
        <v>34</v>
      </c>
      <c r="D53" s="45" t="n">
        <v>1.27</v>
      </c>
      <c r="E53" s="45" t="n">
        <v>0.85</v>
      </c>
      <c r="F53" s="29"/>
      <c r="G53" s="57"/>
    </row>
    <row r="54" s="58" customFormat="true" ht="15" hidden="false" customHeight="false" outlineLevel="0" collapsed="false">
      <c r="A54" s="53"/>
      <c r="B54" s="39" t="s">
        <v>35</v>
      </c>
      <c r="C54" s="41" t="s">
        <v>36</v>
      </c>
      <c r="D54" s="46" t="n">
        <v>1.23</v>
      </c>
      <c r="E54" s="46" t="n">
        <v>0.85</v>
      </c>
      <c r="F54" s="29"/>
      <c r="G54" s="57"/>
    </row>
    <row r="55" s="58" customFormat="true" ht="15" hidden="false" customHeight="false" outlineLevel="0" collapsed="false">
      <c r="A55" s="53"/>
      <c r="B55" s="39" t="s">
        <v>37</v>
      </c>
      <c r="C55" s="47" t="s">
        <v>38</v>
      </c>
      <c r="D55" s="46" t="n">
        <v>7.4</v>
      </c>
      <c r="E55" s="46" t="n">
        <v>5.11</v>
      </c>
      <c r="F55" s="29"/>
      <c r="G55" s="57"/>
    </row>
    <row r="56" s="58" customFormat="true" ht="15" hidden="false" customHeight="false" outlineLevel="0" collapsed="false">
      <c r="A56" s="53"/>
      <c r="B56" s="39" t="s">
        <v>39</v>
      </c>
      <c r="C56" s="41" t="s">
        <v>40</v>
      </c>
      <c r="D56" s="46" t="n">
        <v>3</v>
      </c>
      <c r="E56" s="46" t="n">
        <v>3</v>
      </c>
      <c r="F56" s="29"/>
      <c r="G56" s="57"/>
    </row>
    <row r="57" s="58" customFormat="true" ht="15" hidden="false" customHeight="false" outlineLevel="0" collapsed="false">
      <c r="A57" s="53"/>
      <c r="B57" s="39" t="s">
        <v>41</v>
      </c>
      <c r="C57" s="47" t="s">
        <v>42</v>
      </c>
      <c r="D57" s="46" t="n">
        <v>0.65</v>
      </c>
      <c r="E57" s="46" t="n">
        <v>0.65</v>
      </c>
      <c r="F57" s="29"/>
      <c r="G57" s="57"/>
    </row>
    <row r="58" s="58" customFormat="true" ht="15" hidden="false" customHeight="false" outlineLevel="0" collapsed="false">
      <c r="A58" s="53"/>
      <c r="B58" s="39" t="s">
        <v>43</v>
      </c>
      <c r="C58" s="41" t="s">
        <v>44</v>
      </c>
      <c r="D58" s="52" t="n">
        <f aca="false">D48*100</f>
        <v>2.46</v>
      </c>
      <c r="E58" s="52"/>
      <c r="F58" s="29"/>
      <c r="G58" s="57"/>
    </row>
    <row r="59" s="68" customFormat="true" ht="15" hidden="false" customHeight="false" outlineLevel="0" collapsed="false">
      <c r="A59" s="66"/>
      <c r="B59" s="39" t="s">
        <v>45</v>
      </c>
      <c r="C59" s="41" t="s">
        <v>46</v>
      </c>
      <c r="D59" s="52" t="n">
        <v>0</v>
      </c>
      <c r="E59" s="52"/>
      <c r="F59" s="49"/>
      <c r="G59" s="67"/>
    </row>
    <row r="60" s="58" customFormat="true" ht="15" hidden="false" customHeight="false" outlineLevel="0" collapsed="false">
      <c r="A60" s="53"/>
      <c r="B60" s="54"/>
      <c r="C60" s="55" t="s">
        <v>47</v>
      </c>
      <c r="D60" s="56" t="n">
        <f aca="false">((1+D51/100+D52/100+D53/100)*(1+D54/100)*(1+D55/100)/(1-D56/100-D57/100-D58/100-D59/100)-1)*100-0.01</f>
        <v>21.6686109447225</v>
      </c>
      <c r="E60" s="56" t="n">
        <f aca="false">((1+E51/100+E52/100+E53/100)*(1+E54/100)*(1+E55/100)/(1-E56/100-E57/100-E58/100-E59/100)-1)*100</f>
        <v>15.2780479429164</v>
      </c>
      <c r="F60" s="69"/>
      <c r="G60" s="57"/>
    </row>
    <row r="61" s="68" customFormat="true" ht="15" hidden="false" customHeight="false" outlineLevel="0" collapsed="false">
      <c r="A61" s="28"/>
      <c r="B61" s="1"/>
      <c r="C61" s="1"/>
      <c r="D61" s="1"/>
      <c r="E61" s="70"/>
      <c r="F61" s="69"/>
      <c r="G61" s="67"/>
    </row>
    <row r="62" s="58" customFormat="true" ht="15" hidden="false" customHeight="false" outlineLevel="0" collapsed="false">
      <c r="A62" s="71" t="s">
        <v>50</v>
      </c>
      <c r="B62" s="1"/>
      <c r="C62" s="1"/>
      <c r="D62" s="3"/>
      <c r="E62" s="3"/>
      <c r="F62" s="72"/>
      <c r="G62" s="57"/>
    </row>
    <row r="63" s="58" customFormat="true" ht="15" hidden="false" customHeight="false" outlineLevel="0" collapsed="false">
      <c r="A63" s="71"/>
      <c r="B63" s="1"/>
      <c r="C63" s="1"/>
      <c r="D63" s="3"/>
      <c r="E63" s="3"/>
      <c r="F63" s="72"/>
      <c r="G63" s="57"/>
    </row>
    <row r="64" s="78" customFormat="true" ht="23.85" hidden="false" customHeight="true" outlineLevel="0" collapsed="false">
      <c r="A64" s="73" t="s">
        <v>51</v>
      </c>
      <c r="B64" s="73"/>
      <c r="C64" s="74"/>
      <c r="D64" s="75"/>
      <c r="E64" s="75"/>
      <c r="F64" s="76"/>
      <c r="G64" s="77"/>
    </row>
    <row r="65" s="78" customFormat="true" ht="15.75" hidden="false" customHeight="true" outlineLevel="0" collapsed="false">
      <c r="A65" s="73" t="s">
        <v>52</v>
      </c>
      <c r="B65" s="73"/>
      <c r="C65" s="74"/>
      <c r="D65" s="79" t="s">
        <v>53</v>
      </c>
      <c r="E65" s="79"/>
      <c r="F65" s="76"/>
      <c r="G65" s="77"/>
    </row>
    <row r="66" s="78" customFormat="true" ht="15" hidden="false" customHeight="true" outlineLevel="0" collapsed="false">
      <c r="A66" s="73" t="s">
        <v>54</v>
      </c>
      <c r="B66" s="73"/>
      <c r="C66" s="74"/>
      <c r="D66" s="79"/>
      <c r="E66" s="79"/>
      <c r="F66" s="76"/>
      <c r="G66" s="77"/>
    </row>
    <row r="67" s="78" customFormat="true" ht="15" hidden="false" customHeight="true" outlineLevel="0" collapsed="false">
      <c r="A67" s="73" t="s">
        <v>55</v>
      </c>
      <c r="B67" s="73"/>
      <c r="C67" s="74"/>
      <c r="D67" s="79"/>
      <c r="E67" s="79"/>
      <c r="F67" s="76"/>
      <c r="G67" s="77"/>
    </row>
    <row r="68" s="78" customFormat="true" ht="23.85" hidden="false" customHeight="true" outlineLevel="0" collapsed="false">
      <c r="A68" s="73" t="s">
        <v>56</v>
      </c>
      <c r="B68" s="73"/>
      <c r="C68" s="80"/>
      <c r="D68" s="79"/>
      <c r="E68" s="79"/>
      <c r="F68" s="76"/>
      <c r="G68" s="77"/>
    </row>
    <row r="69" s="78" customFormat="true" ht="15" hidden="false" customHeight="true" outlineLevel="0" collapsed="false">
      <c r="A69" s="73" t="s">
        <v>57</v>
      </c>
      <c r="B69" s="73"/>
      <c r="C69" s="81"/>
      <c r="D69" s="79"/>
      <c r="E69" s="79"/>
      <c r="F69" s="76"/>
      <c r="G69" s="77"/>
    </row>
    <row r="70" s="78" customFormat="true" ht="15" hidden="false" customHeight="true" outlineLevel="0" collapsed="false">
      <c r="A70" s="73" t="s">
        <v>58</v>
      </c>
      <c r="B70" s="73"/>
      <c r="C70" s="74"/>
      <c r="D70" s="79"/>
      <c r="E70" s="79"/>
      <c r="F70" s="76"/>
      <c r="G70" s="77"/>
    </row>
    <row r="71" s="78" customFormat="true" ht="15" hidden="false" customHeight="true" outlineLevel="0" collapsed="false">
      <c r="A71" s="73" t="s">
        <v>59</v>
      </c>
      <c r="B71" s="73"/>
      <c r="C71" s="74"/>
      <c r="D71" s="79"/>
      <c r="E71" s="79"/>
      <c r="F71" s="76"/>
      <c r="G71" s="77"/>
    </row>
    <row r="72" s="78" customFormat="true" ht="15" hidden="false" customHeight="false" outlineLevel="0" collapsed="false">
      <c r="A72" s="82" t="s">
        <v>60</v>
      </c>
      <c r="B72" s="74"/>
      <c r="C72" s="74"/>
      <c r="D72" s="83"/>
      <c r="E72" s="83"/>
      <c r="F72" s="76"/>
      <c r="G72" s="77"/>
    </row>
    <row r="73" customFormat="false" ht="13.8" hidden="false" customHeight="false" outlineLevel="0" collapsed="false">
      <c r="A73" s="84"/>
      <c r="B73" s="85"/>
      <c r="C73" s="86"/>
      <c r="D73" s="15"/>
      <c r="E73" s="14"/>
      <c r="F73" s="87"/>
    </row>
    <row r="74" customFormat="false" ht="13.8" hidden="false" customHeight="false" outlineLevel="0" collapsed="false">
      <c r="A74" s="84"/>
      <c r="B74" s="85"/>
      <c r="C74" s="86"/>
      <c r="D74" s="15"/>
      <c r="E74" s="14"/>
      <c r="F74" s="87"/>
    </row>
    <row r="75" customFormat="false" ht="13.8" hidden="true" customHeight="false" outlineLevel="0" collapsed="false">
      <c r="A75" s="84"/>
      <c r="B75" s="85"/>
      <c r="C75" s="86"/>
      <c r="D75" s="15"/>
      <c r="E75" s="14"/>
      <c r="F75" s="87"/>
    </row>
    <row r="76" customFormat="false" ht="13.8" hidden="true" customHeight="false" outlineLevel="0" collapsed="false">
      <c r="A76" s="31" t="s">
        <v>61</v>
      </c>
      <c r="B76" s="31"/>
      <c r="C76" s="31"/>
      <c r="D76" s="31"/>
      <c r="E76" s="31"/>
      <c r="F76" s="31"/>
    </row>
    <row r="77" customFormat="false" ht="13.8" hidden="true" customHeight="false" outlineLevel="0" collapsed="false">
      <c r="A77" s="88"/>
      <c r="B77" s="85"/>
      <c r="C77" s="86"/>
      <c r="D77" s="15"/>
      <c r="E77" s="14"/>
      <c r="F77" s="87"/>
    </row>
    <row r="78" customFormat="false" ht="13.8" hidden="true" customHeight="false" outlineLevel="0" collapsed="false">
      <c r="A78" s="88" t="s">
        <v>62</v>
      </c>
      <c r="B78" s="85"/>
      <c r="C78" s="86"/>
      <c r="D78" s="15"/>
      <c r="E78" s="14"/>
      <c r="F78" s="87"/>
    </row>
    <row r="79" customFormat="false" ht="13.8" hidden="true" customHeight="false" outlineLevel="0" collapsed="false">
      <c r="A79" s="88"/>
      <c r="B79" s="85"/>
      <c r="C79" s="86"/>
      <c r="D79" s="15"/>
      <c r="E79" s="14"/>
      <c r="F79" s="87"/>
    </row>
    <row r="80" customFormat="false" ht="13.8" hidden="true" customHeight="false" outlineLevel="0" collapsed="false">
      <c r="A80" s="88"/>
      <c r="B80" s="85"/>
      <c r="C80" s="33" t="s">
        <v>63</v>
      </c>
      <c r="D80" s="33" t="s">
        <v>64</v>
      </c>
      <c r="E80" s="14"/>
      <c r="F80" s="87"/>
    </row>
    <row r="81" customFormat="false" ht="13.8" hidden="true" customHeight="false" outlineLevel="0" collapsed="false">
      <c r="A81" s="88"/>
      <c r="B81" s="85"/>
      <c r="C81" s="89" t="s">
        <v>65</v>
      </c>
      <c r="D81" s="90" t="n">
        <v>0</v>
      </c>
      <c r="E81" s="14"/>
      <c r="F81" s="87"/>
    </row>
    <row r="82" customFormat="false" ht="13.8" hidden="true" customHeight="false" outlineLevel="0" collapsed="false">
      <c r="A82" s="88"/>
      <c r="B82" s="85"/>
      <c r="C82" s="89" t="s">
        <v>66</v>
      </c>
      <c r="D82" s="90" t="n">
        <v>0</v>
      </c>
      <c r="E82" s="14"/>
      <c r="F82" s="87"/>
    </row>
    <row r="83" customFormat="false" ht="13.8" hidden="true" customHeight="false" outlineLevel="0" collapsed="false">
      <c r="A83" s="88"/>
      <c r="B83" s="85"/>
      <c r="C83" s="86"/>
      <c r="D83" s="15"/>
      <c r="E83" s="14"/>
      <c r="F83" s="87"/>
    </row>
    <row r="84" customFormat="false" ht="13.8" hidden="true" customHeight="false" outlineLevel="0" collapsed="false">
      <c r="A84" s="88"/>
      <c r="B84" s="85"/>
      <c r="C84" s="86"/>
      <c r="D84" s="15"/>
      <c r="E84" s="14"/>
      <c r="F84" s="87"/>
    </row>
    <row r="85" customFormat="false" ht="18.55" hidden="true" customHeight="false" outlineLevel="0" collapsed="false">
      <c r="A85" s="88" t="s">
        <v>67</v>
      </c>
      <c r="B85" s="85"/>
      <c r="C85" s="86"/>
      <c r="D85" s="5" t="str">
        <f aca="false">CONCATENATE("ORÇAMENTO ",IF(SMALL(D81:D82,1)=D81,C81,C82))</f>
        <v>ORÇAMENTO DESONERADO</v>
      </c>
      <c r="E85" s="1"/>
      <c r="F85" s="87"/>
    </row>
    <row r="86" customFormat="false" ht="13.8" hidden="false" customHeight="false" outlineLevel="0" collapsed="false">
      <c r="A86" s="84"/>
      <c r="B86" s="85"/>
      <c r="C86" s="86"/>
      <c r="D86" s="15"/>
      <c r="E86" s="91" t="s">
        <v>68</v>
      </c>
      <c r="F86" s="91"/>
    </row>
    <row r="87" customFormat="false" ht="13.8" hidden="false" customHeight="false" outlineLevel="0" collapsed="false">
      <c r="A87" s="84"/>
      <c r="B87" s="85"/>
      <c r="C87" s="86"/>
      <c r="D87" s="15"/>
      <c r="E87" s="92"/>
      <c r="F87" s="91"/>
    </row>
    <row r="88" customFormat="false" ht="13.8" hidden="false" customHeight="false" outlineLevel="0" collapsed="false">
      <c r="A88" s="84"/>
      <c r="B88" s="85"/>
      <c r="C88" s="86"/>
      <c r="D88" s="15"/>
      <c r="E88" s="92"/>
      <c r="F88" s="91"/>
    </row>
    <row r="89" customFormat="false" ht="13.8" hidden="false" customHeight="false" outlineLevel="0" collapsed="false">
      <c r="A89" s="84"/>
      <c r="B89" s="85"/>
      <c r="C89" s="86"/>
      <c r="D89" s="15"/>
      <c r="E89" s="92"/>
      <c r="F89" s="91"/>
    </row>
    <row r="90" customFormat="false" ht="50.65" hidden="false" customHeight="true" outlineLevel="0" collapsed="false">
      <c r="A90" s="84"/>
      <c r="B90" s="85"/>
      <c r="C90" s="86"/>
      <c r="D90" s="15"/>
      <c r="E90" s="92"/>
      <c r="F90" s="91"/>
    </row>
    <row r="91" customFormat="false" ht="55.7" hidden="false" customHeight="true" outlineLevel="0" collapsed="false">
      <c r="A91" s="84"/>
      <c r="B91" s="85"/>
      <c r="C91" s="86"/>
      <c r="D91" s="15"/>
      <c r="E91" s="93"/>
      <c r="F91" s="94"/>
    </row>
    <row r="92" customFormat="false" ht="24.95" hidden="false" customHeight="true" outlineLevel="0" collapsed="false">
      <c r="A92" s="95" t="s">
        <v>69</v>
      </c>
      <c r="B92" s="95"/>
      <c r="C92" s="95"/>
      <c r="D92" s="96"/>
      <c r="E92" s="96"/>
      <c r="F92" s="96"/>
      <c r="G92" s="15"/>
      <c r="H92" s="15"/>
      <c r="I92" s="15"/>
      <c r="J92" s="15"/>
      <c r="K92" s="15"/>
      <c r="L92" s="15"/>
      <c r="M92" s="15"/>
      <c r="N92" s="15"/>
    </row>
    <row r="93" customFormat="false" ht="54.75" hidden="false" customHeight="true" outlineLevel="0" collapsed="false">
      <c r="A93" s="97" t="s">
        <v>70</v>
      </c>
      <c r="B93" s="97"/>
      <c r="C93" s="97"/>
      <c r="D93" s="96"/>
      <c r="E93" s="96"/>
      <c r="F93" s="96"/>
      <c r="G93" s="15"/>
      <c r="H93" s="15"/>
      <c r="I93" s="15"/>
      <c r="J93" s="15"/>
      <c r="K93" s="15"/>
      <c r="L93" s="15"/>
      <c r="M93" s="15"/>
      <c r="N93" s="15"/>
    </row>
    <row r="94" customFormat="false" ht="15" hidden="false" customHeight="true" outlineLevel="0" collapsed="false">
      <c r="A94" s="98"/>
      <c r="B94" s="99"/>
      <c r="C94" s="99"/>
      <c r="D94" s="100"/>
      <c r="E94" s="100"/>
      <c r="F94" s="100"/>
      <c r="G94" s="15"/>
      <c r="H94" s="15"/>
      <c r="I94" s="15"/>
      <c r="J94" s="15"/>
      <c r="K94" s="15"/>
      <c r="L94" s="15"/>
      <c r="M94" s="15"/>
      <c r="N94" s="15"/>
    </row>
    <row r="95" customFormat="false" ht="15" hidden="false" customHeight="true" outlineLevel="0" collapsed="false">
      <c r="A95" s="101"/>
      <c r="B95" s="102"/>
      <c r="C95" s="102"/>
      <c r="D95" s="102"/>
      <c r="E95" s="102"/>
      <c r="F95" s="102"/>
      <c r="G95" s="15"/>
      <c r="H95" s="15"/>
      <c r="I95" s="15"/>
      <c r="J95" s="15"/>
      <c r="K95" s="15"/>
      <c r="L95" s="15"/>
      <c r="M95" s="15"/>
      <c r="N95" s="15"/>
    </row>
    <row r="96" customFormat="false" ht="13.9" hidden="false" customHeight="true" outlineLevel="0" collapsed="false">
      <c r="C96" s="103" t="s">
        <v>71</v>
      </c>
      <c r="D96" s="103"/>
    </row>
    <row r="97" customFormat="false" ht="13.8" hidden="false" customHeight="false" outlineLevel="0" collapsed="false">
      <c r="B97" s="104"/>
      <c r="C97" s="104"/>
      <c r="D97" s="105"/>
    </row>
    <row r="98" customFormat="false" ht="13.8" hidden="false" customHeight="false" outlineLevel="0" collapsed="false">
      <c r="A98" s="106"/>
      <c r="B98" s="106"/>
      <c r="C98" s="106"/>
    </row>
    <row r="99" customFormat="false" ht="13.8" hidden="false" customHeight="false" outlineLevel="0" collapsed="false">
      <c r="A99" s="106"/>
      <c r="B99" s="106"/>
      <c r="C99" s="106"/>
    </row>
    <row r="100" customFormat="false" ht="13.8" hidden="false" customHeight="false" outlineLevel="0" collapsed="false">
      <c r="A100" s="106"/>
      <c r="B100" s="106"/>
      <c r="C100" s="106"/>
    </row>
  </sheetData>
  <mergeCells count="39">
    <mergeCell ref="A8:F8"/>
    <mergeCell ref="A9:D9"/>
    <mergeCell ref="E9:F9"/>
    <mergeCell ref="A10:D10"/>
    <mergeCell ref="E10:F10"/>
    <mergeCell ref="A11:D11"/>
    <mergeCell ref="E11:F11"/>
    <mergeCell ref="A12:D12"/>
    <mergeCell ref="E12:F12"/>
    <mergeCell ref="A13:F13"/>
    <mergeCell ref="A15:F15"/>
    <mergeCell ref="A17:F17"/>
    <mergeCell ref="D23:E23"/>
    <mergeCell ref="C24:E24"/>
    <mergeCell ref="D25:E25"/>
    <mergeCell ref="B40:E40"/>
    <mergeCell ref="D46:E46"/>
    <mergeCell ref="C47:E47"/>
    <mergeCell ref="D48:E48"/>
    <mergeCell ref="A64:B64"/>
    <mergeCell ref="A65:B65"/>
    <mergeCell ref="D65:E71"/>
    <mergeCell ref="A66:B66"/>
    <mergeCell ref="A67:B67"/>
    <mergeCell ref="A68:B68"/>
    <mergeCell ref="A69:B69"/>
    <mergeCell ref="A70:B70"/>
    <mergeCell ref="A71:B71"/>
    <mergeCell ref="A76:F76"/>
    <mergeCell ref="E86:F86"/>
    <mergeCell ref="A92:C92"/>
    <mergeCell ref="D92:F92"/>
    <mergeCell ref="A93:C93"/>
    <mergeCell ref="D93:F93"/>
    <mergeCell ref="D94:F94"/>
    <mergeCell ref="C96:D96"/>
    <mergeCell ref="A98:C98"/>
    <mergeCell ref="A99:C99"/>
    <mergeCell ref="A100:C100"/>
  </mergeCells>
  <printOptions headings="false" gridLines="false" gridLinesSet="true" horizontalCentered="true" verticalCentered="false"/>
  <pageMargins left="0.39375" right="0.39375" top="0.7875" bottom="0.39375" header="0.7875" footer="0.393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405</TotalTime>
  <Application>LibreOffice/7.1.0.3$Windows_X86_64 LibreOffice_project/f6099ecf3d29644b5008cc8f48f42f4a40986e4c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2024-05-15T02:40:53Z</dcterms:created>
  <dc:creator>zago@caex.lan</dc:creator>
  <dc:description/>
  <dc:language>pt-BR</dc:language>
  <cp:lastModifiedBy>Grigório</cp:lastModifiedBy>
  <cp:lastPrinted>2026-04-01T14:12:06Z</cp:lastPrinted>
  <dcterms:modified xsi:type="dcterms:W3CDTF">2026-04-23T12:12:55Z</dcterms:modified>
  <cp:revision>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